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7"/>
  <workbookPr/>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1" documentId="8_{F815CAFF-87EC-4DB7-93E8-459032EAD63F}" xr6:coauthVersionLast="47" xr6:coauthVersionMax="47" xr10:uidLastSave="{61036901-BE6A-4E65-80AD-C4DAB5205666}"/>
  <bookViews>
    <workbookView xWindow="8235" yWindow="2505" windowWidth="28800" windowHeight="11295" xr2:uid="{D28EED26-F02B-4268-8DAA-D62D4AC9BF2E}"/>
  </bookViews>
  <sheets>
    <sheet name="Full1" sheetId="1" r:id="rId1"/>
    <sheet name="Hoja1" sheetId="2" r:id="rId2"/>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5" i="1" l="1"/>
  <c r="L98" i="1"/>
  <c r="M98" i="1" s="1"/>
  <c r="M95" i="1" s="1"/>
  <c r="M96" i="1"/>
  <c r="M94" i="1"/>
  <c r="K82" i="1"/>
  <c r="M90" i="1"/>
  <c r="M88" i="1"/>
  <c r="L83" i="1"/>
  <c r="J85" i="1"/>
  <c r="K86" i="1" s="1"/>
  <c r="K67" i="1"/>
  <c r="M78" i="1"/>
  <c r="M76" i="1"/>
  <c r="M74" i="1"/>
  <c r="M72" i="1"/>
  <c r="M70" i="1"/>
  <c r="L80" i="1" s="1"/>
  <c r="M68" i="1"/>
  <c r="K50" i="1"/>
  <c r="M63" i="1"/>
  <c r="M61" i="1"/>
  <c r="L65" i="1" s="1"/>
  <c r="M59" i="1"/>
  <c r="M57" i="1"/>
  <c r="M55" i="1"/>
  <c r="M53" i="1"/>
  <c r="M51" i="1"/>
  <c r="K33" i="1"/>
  <c r="L43" i="1"/>
  <c r="J45" i="1"/>
  <c r="K46" i="1" s="1"/>
  <c r="L34" i="1"/>
  <c r="J40" i="1"/>
  <c r="J39" i="1"/>
  <c r="J38" i="1"/>
  <c r="K41" i="1" s="1"/>
  <c r="J37" i="1"/>
  <c r="J36" i="1"/>
  <c r="K28" i="1"/>
  <c r="M29" i="1"/>
  <c r="L31" i="1" s="1"/>
  <c r="K15" i="1"/>
  <c r="M24" i="1"/>
  <c r="M22" i="1"/>
  <c r="M20" i="1"/>
  <c r="M18" i="1"/>
  <c r="M16" i="1"/>
  <c r="L26" i="1" s="1"/>
  <c r="K4" i="1"/>
  <c r="M11" i="1"/>
  <c r="L13" i="1" s="1"/>
  <c r="M9" i="1"/>
  <c r="M7" i="1"/>
  <c r="M5" i="1"/>
  <c r="K43" i="1" l="1"/>
  <c r="M46" i="1"/>
  <c r="M43" i="1" s="1"/>
  <c r="M41" i="1"/>
  <c r="M34" i="1" s="1"/>
  <c r="K34" i="1"/>
  <c r="L4" i="1"/>
  <c r="M13" i="1"/>
  <c r="M4" i="1" s="1"/>
  <c r="L28" i="1"/>
  <c r="M31" i="1"/>
  <c r="M28" i="1" s="1"/>
  <c r="L67" i="1"/>
  <c r="M80" i="1"/>
  <c r="M67" i="1" s="1"/>
  <c r="K83" i="1"/>
  <c r="M86" i="1"/>
  <c r="M83" i="1" s="1"/>
  <c r="L92" i="1" s="1"/>
  <c r="L50" i="1"/>
  <c r="M65" i="1"/>
  <c r="M50" i="1" s="1"/>
  <c r="L15" i="1"/>
  <c r="M26" i="1"/>
  <c r="M15" i="1" s="1"/>
  <c r="L95" i="1"/>
  <c r="L82" i="1" l="1"/>
  <c r="M92" i="1"/>
  <c r="M82" i="1" s="1"/>
  <c r="L48" i="1"/>
  <c r="M48" i="1" l="1"/>
  <c r="M33" i="1" s="1"/>
  <c r="L100" i="1" s="1"/>
  <c r="M100" i="1" s="1"/>
  <c r="L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DA26C9A3-59B9-451D-9EC2-F411080C94E3}">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AA683A3A-AFB5-44C7-8D01-A935A1C746EF}">
      <text>
        <r>
          <rPr>
            <b/>
            <sz val="9"/>
            <color indexed="81"/>
            <rFont val="Tahoma"/>
            <family val="2"/>
          </rPr>
          <t>Naturalesa del concepte o de lentitat (veure menú contextual)</t>
        </r>
      </text>
    </comment>
    <comment ref="C3" authorId="0" shapeId="0" xr:uid="{04053FF6-ACA5-44C2-A1F7-9E0012E7AB19}">
      <text>
        <r>
          <rPr>
            <b/>
            <sz val="9"/>
            <color indexed="81"/>
            <rFont val="Tahoma"/>
            <family val="2"/>
          </rPr>
          <t>Unitat de amidament a què fa referència el preu unitari. Les unitats de temps afecten els càlculs de durades i recursos</t>
        </r>
      </text>
    </comment>
    <comment ref="D3" authorId="0" shapeId="0" xr:uid="{37A91C23-99AE-4DE0-B37B-0A3711AA344B}">
      <text>
        <r>
          <rPr>
            <b/>
            <sz val="9"/>
            <color indexed="81"/>
            <rFont val="Tahoma"/>
            <family val="2"/>
          </rPr>
          <t>Text breu que facilita la visualització, la cerca i la impressió del concepte en lloc del text</t>
        </r>
      </text>
    </comment>
    <comment ref="E3" authorId="0" shapeId="0" xr:uid="{1A0A7D90-F1EF-4578-9827-D1A8BEB011E0}">
      <text>
        <r>
          <rPr>
            <b/>
            <sz val="9"/>
            <color indexed="81"/>
            <rFont val="Tahoma"/>
            <family val="2"/>
          </rPr>
          <t>Descripció curta de la línia d’amidament</t>
        </r>
      </text>
    </comment>
    <comment ref="F3" authorId="0" shapeId="0" xr:uid="{526F8740-A197-4953-8B5F-46205F29FF28}">
      <text>
        <r>
          <rPr>
            <b/>
            <sz val="9"/>
            <color indexed="81"/>
            <rFont val="Tahoma"/>
            <family val="2"/>
          </rPr>
          <t>Columna A: Número d’unitats iguals de la línia d’amidament</t>
        </r>
      </text>
    </comment>
    <comment ref="G3" authorId="0" shapeId="0" xr:uid="{0E8BF24E-4E22-438C-8125-54E6DA71DFE1}">
      <text>
        <r>
          <rPr>
            <b/>
            <sz val="9"/>
            <color indexed="81"/>
            <rFont val="Tahoma"/>
            <family val="2"/>
          </rPr>
          <t>Columna B: Longitud de la línia d’amidament</t>
        </r>
      </text>
    </comment>
    <comment ref="H3" authorId="0" shapeId="0" xr:uid="{6F5F919A-2D45-4C6A-8DEC-D6AA3E633F65}">
      <text>
        <r>
          <rPr>
            <b/>
            <sz val="9"/>
            <color indexed="81"/>
            <rFont val="Tahoma"/>
            <family val="2"/>
          </rPr>
          <t>Columna C: Amplada de la línia d’amidament</t>
        </r>
      </text>
    </comment>
    <comment ref="I3" authorId="0" shapeId="0" xr:uid="{FB26A8D5-E3FD-468A-8574-5C489C94B6E3}">
      <text>
        <r>
          <rPr>
            <b/>
            <sz val="9"/>
            <color indexed="81"/>
            <rFont val="Tahoma"/>
            <family val="2"/>
          </rPr>
          <t>Columna D: Alçada de la línia d’amidament</t>
        </r>
      </text>
    </comment>
    <comment ref="J3" authorId="0" shapeId="0" xr:uid="{0F34CE3C-4287-4F1C-A873-0C9102DC4A5B}">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2651C8E9-E78B-4271-9E19-89CEA15D8AAD}">
      <text>
        <r>
          <rPr>
            <b/>
            <sz val="9"/>
            <color indexed="81"/>
            <rFont val="Tahoma"/>
            <family val="2"/>
          </rPr>
          <t>Rendiment o quantitat pressupostada</t>
        </r>
      </text>
    </comment>
    <comment ref="L3" authorId="0" shapeId="0" xr:uid="{4963906F-A979-444E-9B3A-8A726A45E5A5}">
      <text>
        <r>
          <rPr>
            <b/>
            <sz val="9"/>
            <color indexed="81"/>
            <rFont val="Tahoma"/>
            <family val="2"/>
          </rPr>
          <t>Preu unitari del concepte al pressupost Vermell: Bloquejat Gris: Anul·lat Magenta: Calculat</t>
        </r>
      </text>
    </comment>
    <comment ref="M3" authorId="0" shapeId="0" xr:uid="{49C50DEB-5C98-46B6-9626-714F6019AE0A}">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<sst xmlns="http://schemas.openxmlformats.org/spreadsheetml/2006/main" count="222" uniqueCount="147">
  <si>
    <t>PROJECTE REMODELACIÓ SALES REUNIONS FGC. (SALA DESCANS PLANTA 0)</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</si>
  <si>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</si>
  <si>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</si>
  <si>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</si>
  <si>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</si>
  <si>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</si>
  <si>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</si>
  <si>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</si>
  <si>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</si>
  <si>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</si>
  <si>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</si>
  <si>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</si>
  <si>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</si>
  <si>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</si>
  <si>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</si>
  <si>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</si>
  <si>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</si>
  <si>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</si>
  <si>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</si>
  <si>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</si>
  <si>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</si>
  <si>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</si>
  <si>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</si>
  <si>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</si>
  <si>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</si>
  <si>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</si>
  <si>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</si>
  <si>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</si>
  <si>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</si>
  <si>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</si>
  <si>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01.04</t>
  </si>
  <si>
    <t>u</t>
  </si>
  <si>
    <t>Desmuntatge de porta</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</si>
  <si>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</si>
  <si>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01</t>
  </si>
  <si>
    <t>02</t>
  </si>
  <si>
    <t>INSTAL·LACIONS ELECTRICITAT, LAMPISTERIA I AC</t>
  </si>
  <si>
    <t>02.01</t>
  </si>
  <si>
    <t>Desmuntatge de làmpades</t>
  </si>
  <si>
    <t>Desmuntatge de les làmpades existents instal·lades en parets i sostres, incloent-hi la desconnexió elèctrica prèvia, i els mecanismes elèctrics i de comunicació.  La retirada acurada dels elements de fixació i la selecció del material reutilitzable o destinat a gestió residual. Les operacions es duran a terme garantint la seguretat, la protecció de les superfícies i el compliment de la normativa vigent en matèria de gestió de residus i instal·lacions elèctriques.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</si>
  <si>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</si>
  <si>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</si>
  <si>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(veure plànols)</t>
  </si>
  <si>
    <t>02.03</t>
  </si>
  <si>
    <t>p.a.</t>
  </si>
  <si>
    <t>Adequació de canalitzacions d'aigua i desguàs</t>
  </si>
  <si>
    <t>Comprovació i adequació de les canalitzacions existents de la sala per als nous punts de connexió dels equips previstos. S’hi inclou la verificació de les seccions i traçats actuals, la substitució o ampliació de trams quan sigui necessari, així com el subministrament i la instal·lació del material corresponent per als nous tubs i elements de desguàs, garantint-ne la correcta funcionalitat i integració amb la xarxa existent.
(veure plànols)</t>
  </si>
  <si>
    <t>02.05</t>
  </si>
  <si>
    <t>Muntatge aparells sanitaris</t>
  </si>
  <si>
    <t>Instal·lació i connexió dels aparells sanitaris, assegurant-ne l’estabilitat, el funcionament correcte i l’estanquitat de les unions.
(veure plànols)</t>
  </si>
  <si>
    <t>02.06c</t>
  </si>
  <si>
    <t>Desplaçament de termostats de control AC</t>
  </si>
  <si>
    <t xml:space="preserve">Taques de desplaçament de termòstats de control AC darrere la porta. (veure plànols) </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</si>
  <si>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</si>
  <si>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</si>
  <si>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</si>
  <si>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</si>
  <si>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</si>
  <si>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</si>
  <si>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</si>
  <si>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</si>
  <si>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</si>
  <si>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</si>
  <si>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m2</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</si>
  <si>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</si>
  <si>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</si>
  <si>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</si>
  <si>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</si>
  <si>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Pilars</t>
  </si>
  <si>
    <t>Paret lateral ESQ</t>
  </si>
  <si>
    <t>Paret lateral DRET</t>
  </si>
  <si>
    <t>Lateral caixó</t>
  </si>
  <si>
    <t>Total 04.01</t>
  </si>
  <si>
    <t>04.02</t>
  </si>
  <si>
    <t>Pintura paraments horitzontals</t>
  </si>
  <si>
    <t>Sostre</t>
  </si>
  <si>
    <t>Total 04.02</t>
  </si>
  <si>
    <t>Total 04</t>
  </si>
  <si>
    <t>05</t>
  </si>
  <si>
    <t>MOBILIARI</t>
  </si>
  <si>
    <t>05.01</t>
  </si>
  <si>
    <t>Mobiliari office</t>
  </si>
  <si>
    <t xml:space="preserve">Subministrament i fabricació de mobiliari per office format per un moble baix de melamina EGGER color blanc W1000 ST9 Blanco premium amb 3 portes abatibles i prestatges interiors. Obertura de les portes mitjançant sistema push. Encimera amb solid alpine White W1001  ST9 Blanco premium integral (veure plànols) </t>
  </si>
  <si>
    <t>05.05</t>
  </si>
  <si>
    <t>Tauleta auxiliar LAPTOP FLOE</t>
  </si>
  <si>
    <t>Subministrament i muntatge de taula auxiliar FLOE de INCLASS amb peu descentrat 
Acabats de la base: pintura de polièster termoendurible amb acabat micro-texturizat en els colors G49
(veure plànols)</t>
  </si>
  <si>
    <t>05.06</t>
  </si>
  <si>
    <t>Sofà raconer 2 places KERN</t>
  </si>
  <si>
    <t>Subministrament i muntatge mòdul de dues places entapissat amb respatller raconera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</si>
  <si>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05.07 a</t>
  </si>
  <si>
    <t>Sofà 1 plaça KERN</t>
  </si>
  <si>
    <t>Subministrament i muntatge de mòdul d' una seient d'una sola plaça entapissat amb respatller.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</si>
  <si>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05.08</t>
  </si>
  <si>
    <t>Puf Wabao</t>
  </si>
  <si>
    <t>Subministrament i muntatge de puf WABAO de INCLASS, entapissat amb estructura interior de polietilè de rotomoldeo recoberta de fibra suau. El seient està fabricat amb escuma de poliuretà injectada amb densitat de 50 kg/m³ amb un interior de contraxapat i recobert de fibra.
Tapisseria: VALENCIA color 2110
(veure plànols)</t>
  </si>
  <si>
    <t>05.09</t>
  </si>
  <si>
    <t>Aigüera encastada Ø450</t>
  </si>
  <si>
    <t>Subministrament i col·locació aigüera TEKA o similar encastada Ø450 1B color blanc amb una cubeta 
Desguàs manual de 3½"
Cubeta de 160 mm de profunditat
Vàlvula</t>
  </si>
  <si>
    <t>05.10</t>
  </si>
  <si>
    <t>Aixeta de cuina</t>
  </si>
  <si>
    <t>Subministrament aixeta de cuina GROHE Start Classic Quickfix cromat Aixeta de cuina</t>
  </si>
  <si>
    <t>Total 05</t>
  </si>
  <si>
    <t>06</t>
  </si>
  <si>
    <t>IL·LUMINACIÓ</t>
  </si>
  <si>
    <t>06.10</t>
  </si>
  <si>
    <t>FOCUS PROJECTOR FIT 35 CARRIL</t>
  </si>
  <si>
    <t>Subministrament i instal·lació de focus per encastar FIT 35 48V FLOOD 3000K WTW  ArkosLight o similar 
Referència A3450131WTW
Color BLANC TEXTURITZAT RAL 9016
Categoría CEILING RECESSED
Tipus LED Flux Lluminós 660 lm  
Temperatura de color 3000 K 
Estabilitat cromàtica MacAdam Step 2 
CRI&gt;90 
Potència 5,5 W</t>
  </si>
  <si>
    <t>06.11</t>
  </si>
  <si>
    <t>TRACK 48V SURFACE 3M WT</t>
  </si>
  <si>
    <t xml:space="preserve">Subministrament i instal·lació de carril electrificat de superfície de 3 m color blanc de Arkos-light (veure plànols) </t>
  </si>
  <si>
    <t>06.12</t>
  </si>
  <si>
    <t>END 48 WT</t>
  </si>
  <si>
    <t xml:space="preserve">Subministrament i instal·lació  de connector carril color blanc </t>
  </si>
  <si>
    <t>06.13</t>
  </si>
  <si>
    <t>FOCUS BLACK FOSTER MICRO 48V 10 3000K N</t>
  </si>
  <si>
    <t>Subministrament i instal·lació de focus per encastar BLACK FOSTER MICRO 48V 10 3000K N ArkosLight o similar 
Referència A4165011N
Color BLANC TEXTURITZAT RAL 9005 
Categoría TRACK LIGHTS 
Tipus LED Flux Lluminós 1600 lm 
Temperatura de color 3000 K 
Estabilitat cromàtica MacAdam Step 3 
CRI&gt;90  
Potència 14 W
Angle de llum 37°</t>
  </si>
  <si>
    <t>06.07</t>
  </si>
  <si>
    <t>m</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</si>
  <si>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</si>
  <si>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t>
  </si>
  <si>
    <t>06.09</t>
  </si>
  <si>
    <t>DRIVER 50 W</t>
  </si>
  <si>
    <t>Subministrament i instal·lació de  font d' alimentació 24V DC 50 W DC MEAN WELL  o similar regulable</t>
  </si>
  <si>
    <t>Total 06</t>
  </si>
  <si>
    <t>07</t>
  </si>
  <si>
    <t>REVESTIMENTS, TAPICERIA I ACUSTICA</t>
  </si>
  <si>
    <t>07.04</t>
  </si>
  <si>
    <t>Paviment cautxú</t>
  </si>
  <si>
    <t xml:space="preserve">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
(veure plànols) </t>
  </si>
  <si>
    <t>Paviment</t>
  </si>
  <si>
    <t>Total 07.04</t>
  </si>
  <si>
    <t>07.05</t>
  </si>
  <si>
    <t>Ajustar portes</t>
  </si>
  <si>
    <t>Desmuntatge amb cura d’una porta pivotant existent, incloent full, bastiment i ferratges, per permetre l’execució dels treballs d’obra o instal·lacions, i el seu posterior muntatge amb ajust a la nova cota de paviment. Inclou el raspallat o retall del full per adaptar-lo al nou nivell, el repàs de ferratges i frontisses pivotants, la protecció dels elements durant l’obra, i la comprovació final del correcte funcionament.</t>
  </si>
  <si>
    <t>07.06</t>
  </si>
  <si>
    <t>Panell acústic  per paret 240x80cm</t>
  </si>
  <si>
    <t>Subministrament i col·locació de panells acústics de feltre PET en 24 mm. de la firma Texfel® o similar. Color personalitzat segons requeriments del disseny. Inclou Velcro® o similar para subjecció a paret.
Reacció al foc 
  EN 13501-1+A1: B-s2, d0
Absorció Acústica
 UNE-EN ISO 354:2004: fins αw = 1 (-)
 EN ISO 11654: Classe A
(veure plànols)</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</si>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</sst>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B525C-60BF-48D6-9CAB-204C7D9B54BD}">
  <dimension ref="A1:M101"/>
  <sheetViews>
    <sheetView tabSelected="1" workbookViewId="0">
      <pane xSplit="4" ySplit="3" topLeftCell="E84" activePane="bottomRight" state="frozen"/>
      <selection pane="bottomRight" activeCell="E1" sqref="E1"/>
      <selection pane="bottomLeft" activeCell="A4" sqref="A4"/>
      <selection pane="topRight" activeCell="E1" sqref="E1"/>
    </sheetView>
  </sheetViews>
  <sheetFormatPr defaultRowHeight="15"/>
  <cols>
    <col min="1" max="1" width="7" bestFit="1" customWidth="1"/>
    <col min="2" max="2" width="5.85546875" bestFit="1" customWidth="1"/>
    <col min="3" max="3" width="6.85546875" bestFit="1" customWidth="1"/>
    <col min="4" max="4" width="26" customWidth="1"/>
    <col min="5" max="5" width="12"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c r="A1" s="1" t="s">
        <v>0</v>
      </c>
      <c r="B1" s="2"/>
      <c r="C1" s="2"/>
      <c r="D1" s="2"/>
      <c r="E1" s="2"/>
      <c r="F1" s="2"/>
      <c r="G1" s="2"/>
      <c r="H1" s="2"/>
      <c r="I1" s="2"/>
      <c r="J1" s="2"/>
      <c r="K1" s="2"/>
      <c r="L1" s="2"/>
      <c r="M1" s="2"/>
    </row>
    <row r="2" spans="1:13" ht="18.75">
      <c r="A2" s="3" t="s">
        <v>1</v>
      </c>
      <c r="B2" s="2"/>
      <c r="C2" s="2"/>
      <c r="D2" s="2"/>
      <c r="E2" s="2"/>
      <c r="F2" s="2"/>
      <c r="G2" s="2"/>
      <c r="H2" s="2"/>
      <c r="I2" s="2"/>
      <c r="J2" s="2"/>
      <c r="K2" s="2"/>
      <c r="L2" s="2"/>
      <c r="M2" s="2"/>
    </row>
    <row r="3" spans="1:13">
      <c r="A3" s="4" t="s">
        <v>2</v>
      </c>
      <c r="B3" s="4" t="s">
        <v>3</v>
      </c>
      <c r="C3" s="4" t="s">
        <v>4</v>
      </c>
      <c r="D3" s="22" t="s">
        <v>5</v>
      </c>
      <c r="E3" s="4" t="s">
        <v>6</v>
      </c>
      <c r="F3" s="4" t="s">
        <v>7</v>
      </c>
      <c r="G3" s="4" t="s">
        <v>8</v>
      </c>
      <c r="H3" s="4" t="s">
        <v>9</v>
      </c>
      <c r="I3" s="4" t="s">
        <v>10</v>
      </c>
      <c r="J3" s="4" t="s">
        <v>11</v>
      </c>
      <c r="K3" s="4" t="s">
        <v>12</v>
      </c>
      <c r="L3" s="4" t="s">
        <v>13</v>
      </c>
      <c r="M3" s="4" t="s">
        <v>14</v>
      </c>
    </row>
    <row r="4" spans="1:13">
      <c r="A4" s="5" t="s">
        <v>15</v>
      </c>
      <c r="B4" s="5" t="s">
        <v>16</v>
      </c>
      <c r="C4" s="5" t="s">
        <v>17</v>
      </c>
      <c r="D4" s="23" t="s">
        <v>18</v>
      </c>
      <c r="E4" s="6"/>
      <c r="F4" s="6"/>
      <c r="G4" s="6"/>
      <c r="H4" s="6"/>
      <c r="I4" s="6"/>
      <c r="J4" s="6"/>
      <c r="K4" s="7">
        <f>K13</f>
        <v>1</v>
      </c>
      <c r="L4" s="8">
        <f>L13</f>
        <v>700</v>
      </c>
      <c r="M4" s="8">
        <f>M13</f>
        <v>700</v>
      </c>
    </row>
    <row r="5" spans="1:13">
      <c r="A5" s="9" t="s">
        <v>19</v>
      </c>
      <c r="B5" s="10" t="s">
        <v>20</v>
      </c>
      <c r="C5" s="10" t="s">
        <v>21</v>
      </c>
      <c r="D5" s="18" t="s">
        <v>22</v>
      </c>
      <c r="E5" s="11"/>
      <c r="F5" s="11"/>
      <c r="G5" s="11"/>
      <c r="H5" s="11"/>
      <c r="I5" s="11"/>
      <c r="J5" s="11"/>
      <c r="K5" s="12">
        <v>1</v>
      </c>
      <c r="L5" s="12">
        <v>100</v>
      </c>
      <c r="M5" s="13">
        <f>ROUND(K5*L5,2)</f>
        <v>100</v>
      </c>
    </row>
    <row r="6" spans="1:13" ht="123.75">
      <c r="A6" s="11"/>
      <c r="B6" s="11"/>
      <c r="C6" s="11"/>
      <c r="D6" s="18" t="s">
        <v>23</v>
      </c>
      <c r="E6" s="11"/>
      <c r="F6" s="11"/>
      <c r="G6" s="11"/>
      <c r="H6" s="11"/>
      <c r="I6" s="11"/>
      <c r="J6" s="11"/>
      <c r="K6" s="11"/>
      <c r="L6" s="11"/>
      <c r="M6" s="11"/>
    </row>
    <row r="7" spans="1:13">
      <c r="A7" s="9" t="s">
        <v>24</v>
      </c>
      <c r="B7" s="10" t="s">
        <v>20</v>
      </c>
      <c r="C7" s="10" t="s">
        <v>21</v>
      </c>
      <c r="D7" s="18" t="s">
        <v>25</v>
      </c>
      <c r="E7" s="11"/>
      <c r="F7" s="11"/>
      <c r="G7" s="11"/>
      <c r="H7" s="11"/>
      <c r="I7" s="11"/>
      <c r="J7" s="11"/>
      <c r="K7" s="12">
        <v>1</v>
      </c>
      <c r="L7" s="12">
        <v>200</v>
      </c>
      <c r="M7" s="13">
        <f>ROUND(K7*L7,2)</f>
        <v>200</v>
      </c>
    </row>
    <row r="8" spans="1:13" ht="202.5">
      <c r="A8" s="11"/>
      <c r="B8" s="11"/>
      <c r="C8" s="11"/>
      <c r="D8" s="18" t="s">
        <v>26</v>
      </c>
      <c r="E8" s="11"/>
      <c r="F8" s="11"/>
      <c r="G8" s="11"/>
      <c r="H8" s="11"/>
      <c r="I8" s="11"/>
      <c r="J8" s="11"/>
      <c r="K8" s="11"/>
      <c r="L8" s="11"/>
      <c r="M8" s="11"/>
    </row>
    <row r="9" spans="1:13">
      <c r="A9" s="9" t="s">
        <v>27</v>
      </c>
      <c r="B9" s="10" t="s">
        <v>20</v>
      </c>
      <c r="C9" s="10" t="s">
        <v>21</v>
      </c>
      <c r="D9" s="18" t="s">
        <v>28</v>
      </c>
      <c r="E9" s="11"/>
      <c r="F9" s="11"/>
      <c r="G9" s="11"/>
      <c r="H9" s="11"/>
      <c r="I9" s="11"/>
      <c r="J9" s="11"/>
      <c r="K9" s="12">
        <v>1</v>
      </c>
      <c r="L9" s="12">
        <v>250</v>
      </c>
      <c r="M9" s="13">
        <f>ROUND(K9*L9,2)</f>
        <v>250</v>
      </c>
    </row>
    <row r="10" spans="1:13" ht="33.75">
      <c r="A10" s="11"/>
      <c r="B10" s="11"/>
      <c r="C10" s="11"/>
      <c r="D10" s="18" t="s">
        <v>29</v>
      </c>
      <c r="E10" s="11"/>
      <c r="F10" s="11"/>
      <c r="G10" s="11"/>
      <c r="H10" s="11"/>
      <c r="I10" s="11"/>
      <c r="J10" s="11"/>
      <c r="K10" s="11"/>
      <c r="L10" s="11"/>
      <c r="M10" s="11"/>
    </row>
    <row r="11" spans="1:13">
      <c r="A11" s="9" t="s">
        <v>30</v>
      </c>
      <c r="B11" s="10" t="s">
        <v>20</v>
      </c>
      <c r="C11" s="10" t="s">
        <v>31</v>
      </c>
      <c r="D11" s="18" t="s">
        <v>32</v>
      </c>
      <c r="E11" s="11"/>
      <c r="F11" s="11"/>
      <c r="G11" s="11"/>
      <c r="H11" s="11"/>
      <c r="I11" s="11"/>
      <c r="J11" s="11"/>
      <c r="K11" s="12">
        <v>1</v>
      </c>
      <c r="L11" s="12">
        <v>150</v>
      </c>
      <c r="M11" s="13">
        <f>ROUND(K11*L11,2)</f>
        <v>150</v>
      </c>
    </row>
    <row r="12" spans="1:13" ht="135">
      <c r="A12" s="11"/>
      <c r="B12" s="11"/>
      <c r="C12" s="11"/>
      <c r="D12" s="18" t="s">
        <v>33</v>
      </c>
      <c r="E12" s="11"/>
      <c r="F12" s="11"/>
      <c r="G12" s="11"/>
      <c r="H12" s="11"/>
      <c r="I12" s="11"/>
      <c r="J12" s="11"/>
      <c r="K12" s="11"/>
      <c r="L12" s="11"/>
      <c r="M12" s="11"/>
    </row>
    <row r="13" spans="1:13">
      <c r="A13" s="11"/>
      <c r="B13" s="11"/>
      <c r="C13" s="11"/>
      <c r="D13" s="24"/>
      <c r="E13" s="11"/>
      <c r="F13" s="11"/>
      <c r="G13" s="11"/>
      <c r="H13" s="11"/>
      <c r="I13" s="11"/>
      <c r="J13" s="14" t="s">
        <v>34</v>
      </c>
      <c r="K13" s="15">
        <v>1</v>
      </c>
      <c r="L13" s="16">
        <f>M5+M7+M9+M11</f>
        <v>700</v>
      </c>
      <c r="M13" s="16">
        <f>ROUND(K13*L13,2)</f>
        <v>700</v>
      </c>
    </row>
    <row r="14" spans="1:13" ht="0.95" customHeight="1">
      <c r="A14" s="17"/>
      <c r="B14" s="17"/>
      <c r="C14" s="17"/>
      <c r="D14" s="25"/>
      <c r="E14" s="17"/>
      <c r="F14" s="17"/>
      <c r="G14" s="17"/>
      <c r="H14" s="17"/>
      <c r="I14" s="17"/>
      <c r="J14" s="17"/>
      <c r="K14" s="17"/>
      <c r="L14" s="17"/>
      <c r="M14" s="17"/>
    </row>
    <row r="15" spans="1:13" ht="22.5">
      <c r="A15" s="5" t="s">
        <v>35</v>
      </c>
      <c r="B15" s="5" t="s">
        <v>16</v>
      </c>
      <c r="C15" s="5" t="s">
        <v>17</v>
      </c>
      <c r="D15" s="23" t="s">
        <v>36</v>
      </c>
      <c r="E15" s="6"/>
      <c r="F15" s="6"/>
      <c r="G15" s="6"/>
      <c r="H15" s="6"/>
      <c r="I15" s="6"/>
      <c r="J15" s="6"/>
      <c r="K15" s="7">
        <f>K26</f>
        <v>1</v>
      </c>
      <c r="L15" s="8">
        <f>L26</f>
        <v>1825</v>
      </c>
      <c r="M15" s="8">
        <f>M26</f>
        <v>1825</v>
      </c>
    </row>
    <row r="16" spans="1:13">
      <c r="A16" s="9" t="s">
        <v>37</v>
      </c>
      <c r="B16" s="10" t="s">
        <v>20</v>
      </c>
      <c r="C16" s="10" t="s">
        <v>21</v>
      </c>
      <c r="D16" s="18" t="s">
        <v>38</v>
      </c>
      <c r="E16" s="11"/>
      <c r="F16" s="11"/>
      <c r="G16" s="11"/>
      <c r="H16" s="11"/>
      <c r="I16" s="11"/>
      <c r="J16" s="11"/>
      <c r="K16" s="12">
        <v>1</v>
      </c>
      <c r="L16" s="12">
        <v>125</v>
      </c>
      <c r="M16" s="13">
        <f>ROUND(K16*L16,2)</f>
        <v>125</v>
      </c>
    </row>
    <row r="17" spans="1:13" ht="157.5">
      <c r="A17" s="11"/>
      <c r="B17" s="11"/>
      <c r="C17" s="11"/>
      <c r="D17" s="18" t="s">
        <v>39</v>
      </c>
      <c r="E17" s="11"/>
      <c r="F17" s="11"/>
      <c r="G17" s="11"/>
      <c r="H17" s="11"/>
      <c r="I17" s="11"/>
      <c r="J17" s="11"/>
      <c r="K17" s="11"/>
      <c r="L17" s="11"/>
      <c r="M17" s="11"/>
    </row>
    <row r="18" spans="1:13">
      <c r="A18" s="9" t="s">
        <v>40</v>
      </c>
      <c r="B18" s="10" t="s">
        <v>20</v>
      </c>
      <c r="C18" s="10" t="s">
        <v>21</v>
      </c>
      <c r="D18" s="18" t="s">
        <v>41</v>
      </c>
      <c r="E18" s="11"/>
      <c r="F18" s="11"/>
      <c r="G18" s="11"/>
      <c r="H18" s="11"/>
      <c r="I18" s="11"/>
      <c r="J18" s="11"/>
      <c r="K18" s="12">
        <v>1</v>
      </c>
      <c r="L18" s="12">
        <v>675</v>
      </c>
      <c r="M18" s="13">
        <f>ROUND(K18*L18,2)</f>
        <v>675</v>
      </c>
    </row>
    <row r="19" spans="1:13" ht="348.75">
      <c r="A19" s="11"/>
      <c r="B19" s="11"/>
      <c r="C19" s="11"/>
      <c r="D19" s="18" t="s">
        <v>42</v>
      </c>
      <c r="E19" s="11"/>
      <c r="F19" s="11"/>
      <c r="G19" s="11"/>
      <c r="H19" s="11"/>
      <c r="I19" s="11"/>
      <c r="J19" s="11"/>
      <c r="K19" s="11"/>
      <c r="L19" s="11"/>
      <c r="M19" s="11"/>
    </row>
    <row r="20" spans="1:13" ht="22.5">
      <c r="A20" s="9" t="s">
        <v>43</v>
      </c>
      <c r="B20" s="10" t="s">
        <v>20</v>
      </c>
      <c r="C20" s="10" t="s">
        <v>44</v>
      </c>
      <c r="D20" s="18" t="s">
        <v>45</v>
      </c>
      <c r="E20" s="11"/>
      <c r="F20" s="11"/>
      <c r="G20" s="11"/>
      <c r="H20" s="11"/>
      <c r="I20" s="11"/>
      <c r="J20" s="11"/>
      <c r="K20" s="12">
        <v>1</v>
      </c>
      <c r="L20" s="12">
        <v>675</v>
      </c>
      <c r="M20" s="13">
        <f>ROUND(K20*L20,2)</f>
        <v>675</v>
      </c>
    </row>
    <row r="21" spans="1:13" ht="146.25">
      <c r="A21" s="11"/>
      <c r="B21" s="11"/>
      <c r="C21" s="11"/>
      <c r="D21" s="18" t="s">
        <v>46</v>
      </c>
      <c r="E21" s="11"/>
      <c r="F21" s="11"/>
      <c r="G21" s="11"/>
      <c r="H21" s="11"/>
      <c r="I21" s="11"/>
      <c r="J21" s="11"/>
      <c r="K21" s="11"/>
      <c r="L21" s="11"/>
      <c r="M21" s="11"/>
    </row>
    <row r="22" spans="1:13">
      <c r="A22" s="9" t="s">
        <v>47</v>
      </c>
      <c r="B22" s="10" t="s">
        <v>20</v>
      </c>
      <c r="C22" s="10" t="s">
        <v>21</v>
      </c>
      <c r="D22" s="18" t="s">
        <v>48</v>
      </c>
      <c r="E22" s="11"/>
      <c r="F22" s="11"/>
      <c r="G22" s="11"/>
      <c r="H22" s="11"/>
      <c r="I22" s="11"/>
      <c r="J22" s="11"/>
      <c r="K22" s="12">
        <v>1</v>
      </c>
      <c r="L22" s="12">
        <v>150</v>
      </c>
      <c r="M22" s="13">
        <f>ROUND(K22*L22,2)</f>
        <v>150</v>
      </c>
    </row>
    <row r="23" spans="1:13" ht="56.25">
      <c r="A23" s="11"/>
      <c r="B23" s="11"/>
      <c r="C23" s="11"/>
      <c r="D23" s="18" t="s">
        <v>49</v>
      </c>
      <c r="E23" s="11"/>
      <c r="F23" s="11"/>
      <c r="G23" s="11"/>
      <c r="H23" s="11"/>
      <c r="I23" s="11"/>
      <c r="J23" s="11"/>
      <c r="K23" s="11"/>
      <c r="L23" s="11"/>
      <c r="M23" s="11"/>
    </row>
    <row r="24" spans="1:13" ht="22.5">
      <c r="A24" s="9" t="s">
        <v>50</v>
      </c>
      <c r="B24" s="10" t="s">
        <v>20</v>
      </c>
      <c r="C24" s="10" t="s">
        <v>21</v>
      </c>
      <c r="D24" s="18" t="s">
        <v>51</v>
      </c>
      <c r="E24" s="11"/>
      <c r="F24" s="11"/>
      <c r="G24" s="11"/>
      <c r="H24" s="11"/>
      <c r="I24" s="11"/>
      <c r="J24" s="11"/>
      <c r="K24" s="12">
        <v>1</v>
      </c>
      <c r="L24" s="12">
        <v>200</v>
      </c>
      <c r="M24" s="13">
        <f>ROUND(K24*L24,2)</f>
        <v>200</v>
      </c>
    </row>
    <row r="25" spans="1:13" ht="33.75">
      <c r="A25" s="11"/>
      <c r="B25" s="11"/>
      <c r="C25" s="11"/>
      <c r="D25" s="18" t="s">
        <v>52</v>
      </c>
      <c r="E25" s="11"/>
      <c r="F25" s="11"/>
      <c r="G25" s="11"/>
      <c r="H25" s="11"/>
      <c r="I25" s="11"/>
      <c r="J25" s="11"/>
      <c r="K25" s="11"/>
      <c r="L25" s="11"/>
      <c r="M25" s="11"/>
    </row>
    <row r="26" spans="1:13">
      <c r="A26" s="11"/>
      <c r="B26" s="11"/>
      <c r="C26" s="11"/>
      <c r="D26" s="24"/>
      <c r="E26" s="11"/>
      <c r="F26" s="11"/>
      <c r="G26" s="11"/>
      <c r="H26" s="11"/>
      <c r="I26" s="11"/>
      <c r="J26" s="14" t="s">
        <v>53</v>
      </c>
      <c r="K26" s="15">
        <v>1</v>
      </c>
      <c r="L26" s="16">
        <f>M16+M18+M20+M22+M24</f>
        <v>1825</v>
      </c>
      <c r="M26" s="16">
        <f>ROUND(K26*L26,2)</f>
        <v>1825</v>
      </c>
    </row>
    <row r="27" spans="1:13" ht="0.95" customHeight="1">
      <c r="A27" s="17"/>
      <c r="B27" s="17"/>
      <c r="C27" s="17"/>
      <c r="D27" s="25"/>
      <c r="E27" s="17"/>
      <c r="F27" s="17"/>
      <c r="G27" s="17"/>
      <c r="H27" s="17"/>
      <c r="I27" s="17"/>
      <c r="J27" s="17"/>
      <c r="K27" s="17"/>
      <c r="L27" s="17"/>
      <c r="M27" s="17"/>
    </row>
    <row r="28" spans="1:13">
      <c r="A28" s="5" t="s">
        <v>54</v>
      </c>
      <c r="B28" s="5" t="s">
        <v>16</v>
      </c>
      <c r="C28" s="5" t="s">
        <v>17</v>
      </c>
      <c r="D28" s="23" t="s">
        <v>55</v>
      </c>
      <c r="E28" s="6"/>
      <c r="F28" s="6"/>
      <c r="G28" s="6"/>
      <c r="H28" s="6"/>
      <c r="I28" s="6"/>
      <c r="J28" s="6"/>
      <c r="K28" s="7">
        <f>K31</f>
        <v>1</v>
      </c>
      <c r="L28" s="8">
        <f>L31</f>
        <v>200</v>
      </c>
      <c r="M28" s="8">
        <f>M31</f>
        <v>200</v>
      </c>
    </row>
    <row r="29" spans="1:13">
      <c r="A29" s="9" t="s">
        <v>56</v>
      </c>
      <c r="B29" s="10" t="s">
        <v>20</v>
      </c>
      <c r="C29" s="10" t="s">
        <v>31</v>
      </c>
      <c r="D29" s="18" t="s">
        <v>57</v>
      </c>
      <c r="E29" s="11"/>
      <c r="F29" s="11"/>
      <c r="G29" s="11"/>
      <c r="H29" s="11"/>
      <c r="I29" s="11"/>
      <c r="J29" s="11"/>
      <c r="K29" s="12">
        <v>1</v>
      </c>
      <c r="L29" s="12">
        <v>200</v>
      </c>
      <c r="M29" s="13">
        <f>ROUND(K29*L29,2)</f>
        <v>200</v>
      </c>
    </row>
    <row r="30" spans="1:13" ht="90">
      <c r="A30" s="11"/>
      <c r="B30" s="11"/>
      <c r="C30" s="11"/>
      <c r="D30" s="18" t="s">
        <v>58</v>
      </c>
      <c r="E30" s="11"/>
      <c r="F30" s="11"/>
      <c r="G30" s="11"/>
      <c r="H30" s="11"/>
      <c r="I30" s="11"/>
      <c r="J30" s="11"/>
      <c r="K30" s="11"/>
      <c r="L30" s="11"/>
      <c r="M30" s="11"/>
    </row>
    <row r="31" spans="1:13">
      <c r="A31" s="11"/>
      <c r="B31" s="11"/>
      <c r="C31" s="11"/>
      <c r="D31" s="24"/>
      <c r="E31" s="11"/>
      <c r="F31" s="11"/>
      <c r="G31" s="11"/>
      <c r="H31" s="11"/>
      <c r="I31" s="11"/>
      <c r="J31" s="14" t="s">
        <v>59</v>
      </c>
      <c r="K31" s="15">
        <v>1</v>
      </c>
      <c r="L31" s="16">
        <f>M29</f>
        <v>200</v>
      </c>
      <c r="M31" s="16">
        <f>ROUND(K31*L31,2)</f>
        <v>200</v>
      </c>
    </row>
    <row r="32" spans="1:13" ht="0.95" customHeight="1">
      <c r="A32" s="17"/>
      <c r="B32" s="17"/>
      <c r="C32" s="17"/>
      <c r="D32" s="25"/>
      <c r="E32" s="17"/>
      <c r="F32" s="17"/>
      <c r="G32" s="17"/>
      <c r="H32" s="17"/>
      <c r="I32" s="17"/>
      <c r="J32" s="17"/>
      <c r="K32" s="17"/>
      <c r="L32" s="17"/>
      <c r="M32" s="17"/>
    </row>
    <row r="33" spans="1:13">
      <c r="A33" s="5" t="s">
        <v>60</v>
      </c>
      <c r="B33" s="5" t="s">
        <v>16</v>
      </c>
      <c r="C33" s="5" t="s">
        <v>17</v>
      </c>
      <c r="D33" s="23" t="s">
        <v>61</v>
      </c>
      <c r="E33" s="6"/>
      <c r="F33" s="6"/>
      <c r="G33" s="6"/>
      <c r="H33" s="6"/>
      <c r="I33" s="6"/>
      <c r="J33" s="6"/>
      <c r="K33" s="7">
        <f>K48</f>
        <v>1</v>
      </c>
      <c r="L33" s="8">
        <f>L48</f>
        <v>609.84</v>
      </c>
      <c r="M33" s="8">
        <f>M48</f>
        <v>609.84</v>
      </c>
    </row>
    <row r="34" spans="1:13">
      <c r="A34" s="9" t="s">
        <v>62</v>
      </c>
      <c r="B34" s="10" t="s">
        <v>20</v>
      </c>
      <c r="C34" s="10" t="s">
        <v>63</v>
      </c>
      <c r="D34" s="18" t="s">
        <v>64</v>
      </c>
      <c r="E34" s="11"/>
      <c r="F34" s="11"/>
      <c r="G34" s="11"/>
      <c r="H34" s="11"/>
      <c r="I34" s="11"/>
      <c r="J34" s="11"/>
      <c r="K34" s="13">
        <f>K41</f>
        <v>36.29</v>
      </c>
      <c r="L34" s="13">
        <f>L41</f>
        <v>12.2</v>
      </c>
      <c r="M34" s="13">
        <f>M41</f>
        <v>442.74</v>
      </c>
    </row>
    <row r="35" spans="1:13" ht="303.75">
      <c r="A35" s="11"/>
      <c r="B35" s="11"/>
      <c r="C35" s="11"/>
      <c r="D35" s="18" t="s">
        <v>65</v>
      </c>
      <c r="E35" s="11"/>
      <c r="F35" s="11"/>
      <c r="G35" s="11"/>
      <c r="H35" s="11"/>
      <c r="I35" s="11"/>
      <c r="J35" s="11"/>
      <c r="K35" s="11"/>
      <c r="L35" s="11"/>
      <c r="M35" s="11"/>
    </row>
    <row r="36" spans="1:13">
      <c r="A36" s="11"/>
      <c r="B36" s="11"/>
      <c r="C36" s="10" t="s">
        <v>66</v>
      </c>
      <c r="D36" s="24"/>
      <c r="E36" s="10" t="s">
        <v>67</v>
      </c>
      <c r="F36" s="19">
        <v>0</v>
      </c>
      <c r="G36" s="12">
        <v>2.23</v>
      </c>
      <c r="H36" s="12">
        <v>0</v>
      </c>
      <c r="I36" s="12">
        <v>2.5</v>
      </c>
      <c r="J36" s="13">
        <f>OR(F36&lt;&gt;0,G36&lt;&gt;0,H36&lt;&gt;0,I36&lt;&gt;0)*(F36 + (F36 = 0))*(G36 + (G36 = 0))*(H36 + (H36 = 0))*(I36 + (I36 = 0))</f>
        <v>5.58</v>
      </c>
      <c r="K36" s="11"/>
      <c r="L36" s="11"/>
      <c r="M36" s="11"/>
    </row>
    <row r="37" spans="1:13">
      <c r="A37" s="11"/>
      <c r="B37" s="11"/>
      <c r="C37" s="10" t="s">
        <v>66</v>
      </c>
      <c r="D37" s="24"/>
      <c r="E37" s="10" t="s">
        <v>68</v>
      </c>
      <c r="F37" s="19">
        <v>0</v>
      </c>
      <c r="G37" s="12">
        <v>0.3</v>
      </c>
      <c r="H37" s="12">
        <v>0</v>
      </c>
      <c r="I37" s="12">
        <v>2.5</v>
      </c>
      <c r="J37" s="13">
        <f>OR(F37&lt;&gt;0,G37&lt;&gt;0,H37&lt;&gt;0,I37&lt;&gt;0)*(F37 + (F37 = 0))*(G37 + (G37 = 0))*(H37 + (H37 = 0))*(I37 + (I37 = 0))</f>
        <v>0.75</v>
      </c>
      <c r="K37" s="11"/>
      <c r="L37" s="11"/>
      <c r="M37" s="11"/>
    </row>
    <row r="38" spans="1:13">
      <c r="A38" s="11"/>
      <c r="B38" s="11"/>
      <c r="C38" s="10" t="s">
        <v>66</v>
      </c>
      <c r="D38" s="24"/>
      <c r="E38" s="10" t="s">
        <v>69</v>
      </c>
      <c r="F38" s="19">
        <v>0</v>
      </c>
      <c r="G38" s="12">
        <v>5.59</v>
      </c>
      <c r="H38" s="12">
        <v>0</v>
      </c>
      <c r="I38" s="12">
        <v>2.5</v>
      </c>
      <c r="J38" s="13">
        <f>OR(F38&lt;&gt;0,G38&lt;&gt;0,H38&lt;&gt;0,I38&lt;&gt;0)*(F38 + (F38 = 0))*(G38 + (G38 = 0))*(H38 + (H38 = 0))*(I38 + (I38 = 0))</f>
        <v>13.98</v>
      </c>
      <c r="K38" s="11"/>
      <c r="L38" s="11"/>
      <c r="M38" s="11"/>
    </row>
    <row r="39" spans="1:13">
      <c r="A39" s="11"/>
      <c r="B39" s="11"/>
      <c r="C39" s="10" t="s">
        <v>66</v>
      </c>
      <c r="D39" s="24"/>
      <c r="E39" s="10" t="s">
        <v>70</v>
      </c>
      <c r="F39" s="19">
        <v>0</v>
      </c>
      <c r="G39" s="12">
        <v>5.59</v>
      </c>
      <c r="H39" s="12">
        <v>0</v>
      </c>
      <c r="I39" s="12">
        <v>2.5</v>
      </c>
      <c r="J39" s="13">
        <f>OR(F39&lt;&gt;0,G39&lt;&gt;0,H39&lt;&gt;0,I39&lt;&gt;0)*(F39 + (F39 = 0))*(G39 + (G39 = 0))*(H39 + (H39 = 0))*(I39 + (I39 = 0))</f>
        <v>13.98</v>
      </c>
      <c r="K39" s="11"/>
      <c r="L39" s="11"/>
      <c r="M39" s="11"/>
    </row>
    <row r="40" spans="1:13">
      <c r="A40" s="11"/>
      <c r="B40" s="11"/>
      <c r="C40" s="10" t="s">
        <v>66</v>
      </c>
      <c r="D40" s="24"/>
      <c r="E40" s="10" t="s">
        <v>71</v>
      </c>
      <c r="F40" s="19">
        <v>0</v>
      </c>
      <c r="G40" s="12">
        <v>0.8</v>
      </c>
      <c r="H40" s="12">
        <v>0</v>
      </c>
      <c r="I40" s="12">
        <v>2.5</v>
      </c>
      <c r="J40" s="13">
        <f>OR(F40&lt;&gt;0,G40&lt;&gt;0,H40&lt;&gt;0,I40&lt;&gt;0)*(F40 + (F40 = 0))*(G40 + (G40 = 0))*(H40 + (H40 = 0))*(I40 + (I40 = 0))</f>
        <v>2</v>
      </c>
      <c r="K40" s="11"/>
      <c r="L40" s="11"/>
      <c r="M40" s="11"/>
    </row>
    <row r="41" spans="1:13">
      <c r="A41" s="11"/>
      <c r="B41" s="11"/>
      <c r="C41" s="11"/>
      <c r="D41" s="24"/>
      <c r="E41" s="11"/>
      <c r="F41" s="11"/>
      <c r="G41" s="11"/>
      <c r="H41" s="11"/>
      <c r="I41" s="11"/>
      <c r="J41" s="14" t="s">
        <v>72</v>
      </c>
      <c r="K41" s="16">
        <f>SUM(J36:J40)</f>
        <v>36.29</v>
      </c>
      <c r="L41" s="12">
        <v>12.2</v>
      </c>
      <c r="M41" s="16">
        <f>ROUND(K41*L41,2)</f>
        <v>442.74</v>
      </c>
    </row>
    <row r="42" spans="1:13" ht="0.95" customHeight="1">
      <c r="A42" s="17"/>
      <c r="B42" s="17"/>
      <c r="C42" s="17"/>
      <c r="D42" s="25"/>
      <c r="E42" s="17"/>
      <c r="F42" s="17"/>
      <c r="G42" s="17"/>
      <c r="H42" s="17"/>
      <c r="I42" s="17"/>
      <c r="J42" s="17"/>
      <c r="K42" s="17"/>
      <c r="L42" s="17"/>
      <c r="M42" s="17"/>
    </row>
    <row r="43" spans="1:13">
      <c r="A43" s="9" t="s">
        <v>73</v>
      </c>
      <c r="B43" s="10" t="s">
        <v>20</v>
      </c>
      <c r="C43" s="10" t="s">
        <v>63</v>
      </c>
      <c r="D43" s="18" t="s">
        <v>74</v>
      </c>
      <c r="E43" s="11"/>
      <c r="F43" s="11"/>
      <c r="G43" s="11"/>
      <c r="H43" s="11"/>
      <c r="I43" s="11"/>
      <c r="J43" s="11"/>
      <c r="K43" s="13">
        <f>K46</f>
        <v>12.47</v>
      </c>
      <c r="L43" s="13">
        <f>L46</f>
        <v>13.4</v>
      </c>
      <c r="M43" s="13">
        <f>M46</f>
        <v>167.1</v>
      </c>
    </row>
    <row r="44" spans="1:13" ht="303.75">
      <c r="A44" s="11"/>
      <c r="B44" s="11"/>
      <c r="C44" s="11"/>
      <c r="D44" s="18" t="s">
        <v>65</v>
      </c>
      <c r="E44" s="11"/>
      <c r="F44" s="11"/>
      <c r="G44" s="11"/>
      <c r="H44" s="11"/>
      <c r="I44" s="11"/>
      <c r="J44" s="11"/>
      <c r="K44" s="11"/>
      <c r="L44" s="11"/>
      <c r="M44" s="11"/>
    </row>
    <row r="45" spans="1:13">
      <c r="A45" s="11"/>
      <c r="B45" s="11"/>
      <c r="C45" s="10" t="s">
        <v>66</v>
      </c>
      <c r="D45" s="24"/>
      <c r="E45" s="10" t="s">
        <v>75</v>
      </c>
      <c r="F45" s="19">
        <v>0</v>
      </c>
      <c r="G45" s="12">
        <v>5.59</v>
      </c>
      <c r="H45" s="12">
        <v>2.23</v>
      </c>
      <c r="I45" s="12">
        <v>0</v>
      </c>
      <c r="J45" s="13">
        <f>OR(F45&lt;&gt;0,G45&lt;&gt;0,H45&lt;&gt;0,I45&lt;&gt;0)*(F45 + (F45 = 0))*(G45 + (G45 = 0))*(H45 + (H45 = 0))*(I45 + (I45 = 0))</f>
        <v>12.47</v>
      </c>
      <c r="K45" s="11"/>
      <c r="L45" s="11"/>
      <c r="M45" s="11"/>
    </row>
    <row r="46" spans="1:13">
      <c r="A46" s="11"/>
      <c r="B46" s="11"/>
      <c r="C46" s="11"/>
      <c r="D46" s="24"/>
      <c r="E46" s="11"/>
      <c r="F46" s="11"/>
      <c r="G46" s="11"/>
      <c r="H46" s="11"/>
      <c r="I46" s="11"/>
      <c r="J46" s="14" t="s">
        <v>76</v>
      </c>
      <c r="K46" s="16">
        <f>J45</f>
        <v>12.47</v>
      </c>
      <c r="L46" s="12">
        <v>13.4</v>
      </c>
      <c r="M46" s="16">
        <f>ROUND(K46*L46,2)</f>
        <v>167.1</v>
      </c>
    </row>
    <row r="47" spans="1:13" ht="0.95" customHeight="1">
      <c r="A47" s="17"/>
      <c r="B47" s="17"/>
      <c r="C47" s="17"/>
      <c r="D47" s="25"/>
      <c r="E47" s="17"/>
      <c r="F47" s="17"/>
      <c r="G47" s="17"/>
      <c r="H47" s="17"/>
      <c r="I47" s="17"/>
      <c r="J47" s="17"/>
      <c r="K47" s="17"/>
      <c r="L47" s="17"/>
      <c r="M47" s="17"/>
    </row>
    <row r="48" spans="1:13">
      <c r="A48" s="11"/>
      <c r="B48" s="11"/>
      <c r="C48" s="11"/>
      <c r="D48" s="24"/>
      <c r="E48" s="11"/>
      <c r="F48" s="11"/>
      <c r="G48" s="11"/>
      <c r="H48" s="11"/>
      <c r="I48" s="11"/>
      <c r="J48" s="14" t="s">
        <v>77</v>
      </c>
      <c r="K48" s="15">
        <v>1</v>
      </c>
      <c r="L48" s="16">
        <f>M34+M43</f>
        <v>609.84</v>
      </c>
      <c r="M48" s="16">
        <f>ROUND(K48*L48,2)</f>
        <v>609.84</v>
      </c>
    </row>
    <row r="49" spans="1:13" ht="0.95" customHeight="1">
      <c r="A49" s="17"/>
      <c r="B49" s="17"/>
      <c r="C49" s="17"/>
      <c r="D49" s="25"/>
      <c r="E49" s="17"/>
      <c r="F49" s="17"/>
      <c r="G49" s="17"/>
      <c r="H49" s="17"/>
      <c r="I49" s="17"/>
      <c r="J49" s="17"/>
      <c r="K49" s="17"/>
      <c r="L49" s="17"/>
      <c r="M49" s="17"/>
    </row>
    <row r="50" spans="1:13">
      <c r="A50" s="5" t="s">
        <v>78</v>
      </c>
      <c r="B50" s="5" t="s">
        <v>16</v>
      </c>
      <c r="C50" s="5" t="s">
        <v>17</v>
      </c>
      <c r="D50" s="23" t="s">
        <v>79</v>
      </c>
      <c r="E50" s="6"/>
      <c r="F50" s="6"/>
      <c r="G50" s="6"/>
      <c r="H50" s="6"/>
      <c r="I50" s="6"/>
      <c r="J50" s="6"/>
      <c r="K50" s="7">
        <f>K65</f>
        <v>1</v>
      </c>
      <c r="L50" s="8">
        <f>L65</f>
        <v>5648</v>
      </c>
      <c r="M50" s="8">
        <f>M65</f>
        <v>5648</v>
      </c>
    </row>
    <row r="51" spans="1:13">
      <c r="A51" s="9" t="s">
        <v>80</v>
      </c>
      <c r="B51" s="10" t="s">
        <v>20</v>
      </c>
      <c r="C51" s="10" t="s">
        <v>31</v>
      </c>
      <c r="D51" s="18" t="s">
        <v>81</v>
      </c>
      <c r="E51" s="11"/>
      <c r="F51" s="11"/>
      <c r="G51" s="11"/>
      <c r="H51" s="11"/>
      <c r="I51" s="11"/>
      <c r="J51" s="11"/>
      <c r="K51" s="12">
        <v>1</v>
      </c>
      <c r="L51" s="12">
        <v>1500</v>
      </c>
      <c r="M51" s="13">
        <f>ROUND(K51*L51,2)</f>
        <v>1500</v>
      </c>
    </row>
    <row r="52" spans="1:13" ht="112.5">
      <c r="A52" s="11"/>
      <c r="B52" s="11"/>
      <c r="C52" s="11"/>
      <c r="D52" s="18" t="s">
        <v>82</v>
      </c>
      <c r="E52" s="11"/>
      <c r="F52" s="11"/>
      <c r="G52" s="11"/>
      <c r="H52" s="11"/>
      <c r="I52" s="11"/>
      <c r="J52" s="11"/>
      <c r="K52" s="11"/>
      <c r="L52" s="11"/>
      <c r="M52" s="11"/>
    </row>
    <row r="53" spans="1:13">
      <c r="A53" s="9" t="s">
        <v>83</v>
      </c>
      <c r="B53" s="10" t="s">
        <v>20</v>
      </c>
      <c r="C53" s="10" t="s">
        <v>31</v>
      </c>
      <c r="D53" s="18" t="s">
        <v>84</v>
      </c>
      <c r="E53" s="11"/>
      <c r="F53" s="11"/>
      <c r="G53" s="11"/>
      <c r="H53" s="11"/>
      <c r="I53" s="11"/>
      <c r="J53" s="11"/>
      <c r="K53" s="12">
        <v>1</v>
      </c>
      <c r="L53" s="12">
        <v>304</v>
      </c>
      <c r="M53" s="13">
        <f>ROUND(K53*L53,2)</f>
        <v>304</v>
      </c>
    </row>
    <row r="54" spans="1:13" ht="78.75">
      <c r="A54" s="11"/>
      <c r="B54" s="11"/>
      <c r="C54" s="11"/>
      <c r="D54" s="18" t="s">
        <v>85</v>
      </c>
      <c r="E54" s="11"/>
      <c r="F54" s="11"/>
      <c r="G54" s="11"/>
      <c r="H54" s="11"/>
      <c r="I54" s="11"/>
      <c r="J54" s="11"/>
      <c r="K54" s="11"/>
      <c r="L54" s="11"/>
      <c r="M54" s="11"/>
    </row>
    <row r="55" spans="1:13">
      <c r="A55" s="9" t="s">
        <v>86</v>
      </c>
      <c r="B55" s="10" t="s">
        <v>20</v>
      </c>
      <c r="C55" s="10" t="s">
        <v>31</v>
      </c>
      <c r="D55" s="18" t="s">
        <v>87</v>
      </c>
      <c r="E55" s="11"/>
      <c r="F55" s="11"/>
      <c r="G55" s="11"/>
      <c r="H55" s="11"/>
      <c r="I55" s="11"/>
      <c r="J55" s="11"/>
      <c r="K55" s="12">
        <v>1</v>
      </c>
      <c r="L55" s="12">
        <v>1710</v>
      </c>
      <c r="M55" s="13">
        <f>ROUND(K55*L55,2)</f>
        <v>1710</v>
      </c>
    </row>
    <row r="56" spans="1:13" ht="202.5">
      <c r="A56" s="11"/>
      <c r="B56" s="11"/>
      <c r="C56" s="11"/>
      <c r="D56" s="18" t="s">
        <v>88</v>
      </c>
      <c r="E56" s="11"/>
      <c r="F56" s="11"/>
      <c r="G56" s="11"/>
      <c r="H56" s="11"/>
      <c r="I56" s="11"/>
      <c r="J56" s="11"/>
      <c r="K56" s="11"/>
      <c r="L56" s="11"/>
      <c r="M56" s="11"/>
    </row>
    <row r="57" spans="1:13">
      <c r="A57" s="9" t="s">
        <v>89</v>
      </c>
      <c r="B57" s="10" t="s">
        <v>20</v>
      </c>
      <c r="C57" s="10" t="s">
        <v>31</v>
      </c>
      <c r="D57" s="18" t="s">
        <v>90</v>
      </c>
      <c r="E57" s="11"/>
      <c r="F57" s="11"/>
      <c r="G57" s="11"/>
      <c r="H57" s="11"/>
      <c r="I57" s="11"/>
      <c r="J57" s="11"/>
      <c r="K57" s="12">
        <v>1</v>
      </c>
      <c r="L57" s="12">
        <v>924</v>
      </c>
      <c r="M57" s="13">
        <f>ROUND(K57*L57,2)</f>
        <v>924</v>
      </c>
    </row>
    <row r="58" spans="1:13" ht="202.5">
      <c r="A58" s="11"/>
      <c r="B58" s="11"/>
      <c r="C58" s="11"/>
      <c r="D58" s="18" t="s">
        <v>91</v>
      </c>
      <c r="E58" s="11"/>
      <c r="F58" s="11"/>
      <c r="G58" s="11"/>
      <c r="H58" s="11"/>
      <c r="I58" s="11"/>
      <c r="J58" s="11"/>
      <c r="K58" s="11"/>
      <c r="L58" s="11"/>
      <c r="M58" s="11"/>
    </row>
    <row r="59" spans="1:13">
      <c r="A59" s="9" t="s">
        <v>92</v>
      </c>
      <c r="B59" s="10" t="s">
        <v>20</v>
      </c>
      <c r="C59" s="10" t="s">
        <v>31</v>
      </c>
      <c r="D59" s="18" t="s">
        <v>93</v>
      </c>
      <c r="E59" s="11"/>
      <c r="F59" s="11"/>
      <c r="G59" s="11"/>
      <c r="H59" s="11"/>
      <c r="I59" s="11"/>
      <c r="J59" s="11"/>
      <c r="K59" s="12">
        <v>2</v>
      </c>
      <c r="L59" s="12">
        <v>490</v>
      </c>
      <c r="M59" s="13">
        <f>ROUND(K59*L59,2)</f>
        <v>980</v>
      </c>
    </row>
    <row r="60" spans="1:13" ht="112.5">
      <c r="A60" s="11"/>
      <c r="B60" s="11"/>
      <c r="C60" s="11"/>
      <c r="D60" s="18" t="s">
        <v>94</v>
      </c>
      <c r="E60" s="11"/>
      <c r="F60" s="11"/>
      <c r="G60" s="11"/>
      <c r="H60" s="11"/>
      <c r="I60" s="11"/>
      <c r="J60" s="11"/>
      <c r="K60" s="11"/>
      <c r="L60" s="11"/>
      <c r="M60" s="11"/>
    </row>
    <row r="61" spans="1:13">
      <c r="A61" s="9" t="s">
        <v>95</v>
      </c>
      <c r="B61" s="10" t="s">
        <v>20</v>
      </c>
      <c r="C61" s="10" t="s">
        <v>31</v>
      </c>
      <c r="D61" s="18" t="s">
        <v>96</v>
      </c>
      <c r="E61" s="11"/>
      <c r="F61" s="11"/>
      <c r="G61" s="11"/>
      <c r="H61" s="11"/>
      <c r="I61" s="11"/>
      <c r="J61" s="11"/>
      <c r="K61" s="12">
        <v>1</v>
      </c>
      <c r="L61" s="12">
        <v>100</v>
      </c>
      <c r="M61" s="13">
        <f>ROUND(K61*L61,2)</f>
        <v>100</v>
      </c>
    </row>
    <row r="62" spans="1:13" ht="67.5">
      <c r="A62" s="11"/>
      <c r="B62" s="11"/>
      <c r="C62" s="11"/>
      <c r="D62" s="18" t="s">
        <v>97</v>
      </c>
      <c r="E62" s="11"/>
      <c r="F62" s="11"/>
      <c r="G62" s="11"/>
      <c r="H62" s="11"/>
      <c r="I62" s="11"/>
      <c r="J62" s="11"/>
      <c r="K62" s="11"/>
      <c r="L62" s="11"/>
      <c r="M62" s="11"/>
    </row>
    <row r="63" spans="1:13">
      <c r="A63" s="9" t="s">
        <v>98</v>
      </c>
      <c r="B63" s="10" t="s">
        <v>20</v>
      </c>
      <c r="C63" s="10" t="s">
        <v>31</v>
      </c>
      <c r="D63" s="18" t="s">
        <v>99</v>
      </c>
      <c r="E63" s="11"/>
      <c r="F63" s="11"/>
      <c r="G63" s="11"/>
      <c r="H63" s="11"/>
      <c r="I63" s="11"/>
      <c r="J63" s="11"/>
      <c r="K63" s="12">
        <v>1</v>
      </c>
      <c r="L63" s="12">
        <v>130</v>
      </c>
      <c r="M63" s="13">
        <f>ROUND(K63*L63,2)</f>
        <v>130</v>
      </c>
    </row>
    <row r="64" spans="1:13" ht="33.75">
      <c r="A64" s="11"/>
      <c r="B64" s="11"/>
      <c r="C64" s="11"/>
      <c r="D64" s="18" t="s">
        <v>100</v>
      </c>
      <c r="E64" s="11"/>
      <c r="F64" s="11"/>
      <c r="G64" s="11"/>
      <c r="H64" s="11"/>
      <c r="I64" s="11"/>
      <c r="J64" s="11"/>
      <c r="K64" s="11"/>
      <c r="L64" s="11"/>
      <c r="M64" s="11"/>
    </row>
    <row r="65" spans="1:13">
      <c r="A65" s="11"/>
      <c r="B65" s="11"/>
      <c r="C65" s="11"/>
      <c r="D65" s="24"/>
      <c r="E65" s="11"/>
      <c r="F65" s="11"/>
      <c r="G65" s="11"/>
      <c r="H65" s="11"/>
      <c r="I65" s="11"/>
      <c r="J65" s="14" t="s">
        <v>101</v>
      </c>
      <c r="K65" s="15">
        <v>1</v>
      </c>
      <c r="L65" s="16">
        <f>M51+M53+M55+M57+M59+M61+M63</f>
        <v>5648</v>
      </c>
      <c r="M65" s="16">
        <f>ROUND(K65*L65,2)</f>
        <v>5648</v>
      </c>
    </row>
    <row r="66" spans="1:13" ht="0.95" customHeight="1">
      <c r="A66" s="17"/>
      <c r="B66" s="17"/>
      <c r="C66" s="17"/>
      <c r="D66" s="25"/>
      <c r="E66" s="17"/>
      <c r="F66" s="17"/>
      <c r="G66" s="17"/>
      <c r="H66" s="17"/>
      <c r="I66" s="17"/>
      <c r="J66" s="17"/>
      <c r="K66" s="17"/>
      <c r="L66" s="17"/>
      <c r="M66" s="17"/>
    </row>
    <row r="67" spans="1:13">
      <c r="A67" s="5" t="s">
        <v>102</v>
      </c>
      <c r="B67" s="5" t="s">
        <v>16</v>
      </c>
      <c r="C67" s="5" t="s">
        <v>17</v>
      </c>
      <c r="D67" s="23" t="s">
        <v>103</v>
      </c>
      <c r="E67" s="6"/>
      <c r="F67" s="6"/>
      <c r="G67" s="6"/>
      <c r="H67" s="6"/>
      <c r="I67" s="6"/>
      <c r="J67" s="6"/>
      <c r="K67" s="7">
        <f>K80</f>
        <v>1</v>
      </c>
      <c r="L67" s="8">
        <f>L80</f>
        <v>1491</v>
      </c>
      <c r="M67" s="8">
        <f>M80</f>
        <v>1491</v>
      </c>
    </row>
    <row r="68" spans="1:13">
      <c r="A68" s="9" t="s">
        <v>104</v>
      </c>
      <c r="B68" s="10" t="s">
        <v>20</v>
      </c>
      <c r="C68" s="10" t="s">
        <v>31</v>
      </c>
      <c r="D68" s="18" t="s">
        <v>105</v>
      </c>
      <c r="E68" s="11"/>
      <c r="F68" s="11"/>
      <c r="G68" s="11"/>
      <c r="H68" s="11"/>
      <c r="I68" s="11"/>
      <c r="J68" s="11"/>
      <c r="K68" s="12">
        <v>2</v>
      </c>
      <c r="L68" s="12">
        <v>185</v>
      </c>
      <c r="M68" s="13">
        <f>ROUND(K68*L68,2)</f>
        <v>370</v>
      </c>
    </row>
    <row r="69" spans="1:13" ht="123.75">
      <c r="A69" s="11"/>
      <c r="B69" s="11"/>
      <c r="C69" s="11"/>
      <c r="D69" s="18" t="s">
        <v>106</v>
      </c>
      <c r="E69" s="11"/>
      <c r="F69" s="11"/>
      <c r="G69" s="11"/>
      <c r="H69" s="11"/>
      <c r="I69" s="11"/>
      <c r="J69" s="11"/>
      <c r="K69" s="11"/>
      <c r="L69" s="11"/>
      <c r="M69" s="11"/>
    </row>
    <row r="70" spans="1:13">
      <c r="A70" s="9" t="s">
        <v>107</v>
      </c>
      <c r="B70" s="10" t="s">
        <v>20</v>
      </c>
      <c r="C70" s="10" t="s">
        <v>31</v>
      </c>
      <c r="D70" s="18" t="s">
        <v>108</v>
      </c>
      <c r="E70" s="11"/>
      <c r="F70" s="11"/>
      <c r="G70" s="11"/>
      <c r="H70" s="11"/>
      <c r="I70" s="11"/>
      <c r="J70" s="11"/>
      <c r="K70" s="12">
        <v>1</v>
      </c>
      <c r="L70" s="12">
        <v>306</v>
      </c>
      <c r="M70" s="13">
        <f>ROUND(K70*L70,2)</f>
        <v>306</v>
      </c>
    </row>
    <row r="71" spans="1:13" ht="33.75">
      <c r="A71" s="11"/>
      <c r="B71" s="11"/>
      <c r="C71" s="11"/>
      <c r="D71" s="18" t="s">
        <v>109</v>
      </c>
      <c r="E71" s="11"/>
      <c r="F71" s="11"/>
      <c r="G71" s="11"/>
      <c r="H71" s="11"/>
      <c r="I71" s="11"/>
      <c r="J71" s="11"/>
      <c r="K71" s="11"/>
      <c r="L71" s="11"/>
      <c r="M71" s="11"/>
    </row>
    <row r="72" spans="1:13">
      <c r="A72" s="9" t="s">
        <v>110</v>
      </c>
      <c r="B72" s="10" t="s">
        <v>20</v>
      </c>
      <c r="C72" s="10" t="s">
        <v>31</v>
      </c>
      <c r="D72" s="18" t="s">
        <v>111</v>
      </c>
      <c r="E72" s="11"/>
      <c r="F72" s="11"/>
      <c r="G72" s="11"/>
      <c r="H72" s="11"/>
      <c r="I72" s="11"/>
      <c r="J72" s="11"/>
      <c r="K72" s="12">
        <v>1</v>
      </c>
      <c r="L72" s="12">
        <v>26</v>
      </c>
      <c r="M72" s="13">
        <f>ROUND(K72*L72,2)</f>
        <v>26</v>
      </c>
    </row>
    <row r="73" spans="1:13" ht="22.5">
      <c r="A73" s="11"/>
      <c r="B73" s="11"/>
      <c r="C73" s="11"/>
      <c r="D73" s="18" t="s">
        <v>112</v>
      </c>
      <c r="E73" s="11"/>
      <c r="F73" s="11"/>
      <c r="G73" s="11"/>
      <c r="H73" s="11"/>
      <c r="I73" s="11"/>
      <c r="J73" s="11"/>
      <c r="K73" s="11"/>
      <c r="L73" s="11"/>
      <c r="M73" s="11"/>
    </row>
    <row r="74" spans="1:13" ht="22.5">
      <c r="A74" s="9" t="s">
        <v>113</v>
      </c>
      <c r="B74" s="10" t="s">
        <v>20</v>
      </c>
      <c r="C74" s="10" t="s">
        <v>31</v>
      </c>
      <c r="D74" s="18" t="s">
        <v>114</v>
      </c>
      <c r="E74" s="11"/>
      <c r="F74" s="11"/>
      <c r="G74" s="11"/>
      <c r="H74" s="11"/>
      <c r="I74" s="11"/>
      <c r="J74" s="11"/>
      <c r="K74" s="12">
        <v>3</v>
      </c>
      <c r="L74" s="12">
        <v>222</v>
      </c>
      <c r="M74" s="13">
        <f>ROUND(K74*L74,2)</f>
        <v>666</v>
      </c>
    </row>
    <row r="75" spans="1:13" ht="135">
      <c r="A75" s="11"/>
      <c r="B75" s="11"/>
      <c r="C75" s="11"/>
      <c r="D75" s="18" t="s">
        <v>115</v>
      </c>
      <c r="E75" s="11"/>
      <c r="F75" s="11"/>
      <c r="G75" s="11"/>
      <c r="H75" s="11"/>
      <c r="I75" s="11"/>
      <c r="J75" s="11"/>
      <c r="K75" s="11"/>
      <c r="L75" s="11"/>
      <c r="M75" s="11"/>
    </row>
    <row r="76" spans="1:13">
      <c r="A76" s="9" t="s">
        <v>116</v>
      </c>
      <c r="B76" s="10" t="s">
        <v>20</v>
      </c>
      <c r="C76" s="10" t="s">
        <v>117</v>
      </c>
      <c r="D76" s="18" t="s">
        <v>118</v>
      </c>
      <c r="E76" s="11"/>
      <c r="F76" s="11"/>
      <c r="G76" s="11"/>
      <c r="H76" s="11"/>
      <c r="I76" s="11"/>
      <c r="J76" s="11"/>
      <c r="K76" s="12">
        <v>2.2000000000000002</v>
      </c>
      <c r="L76" s="12">
        <v>35</v>
      </c>
      <c r="M76" s="13">
        <f>ROUND(K76*L76,2)</f>
        <v>77</v>
      </c>
    </row>
    <row r="77" spans="1:13" ht="123.75">
      <c r="A77" s="11"/>
      <c r="B77" s="11"/>
      <c r="C77" s="11"/>
      <c r="D77" s="18" t="s">
        <v>119</v>
      </c>
      <c r="E77" s="11"/>
      <c r="F77" s="11"/>
      <c r="G77" s="11"/>
      <c r="H77" s="11"/>
      <c r="I77" s="11"/>
      <c r="J77" s="11"/>
      <c r="K77" s="11"/>
      <c r="L77" s="11"/>
      <c r="M77" s="11"/>
    </row>
    <row r="78" spans="1:13">
      <c r="A78" s="9" t="s">
        <v>120</v>
      </c>
      <c r="B78" s="10" t="s">
        <v>20</v>
      </c>
      <c r="C78" s="10" t="s">
        <v>31</v>
      </c>
      <c r="D78" s="18" t="s">
        <v>121</v>
      </c>
      <c r="E78" s="11"/>
      <c r="F78" s="11"/>
      <c r="G78" s="11"/>
      <c r="H78" s="11"/>
      <c r="I78" s="11"/>
      <c r="J78" s="11"/>
      <c r="K78" s="12">
        <v>1</v>
      </c>
      <c r="L78" s="12">
        <v>46</v>
      </c>
      <c r="M78" s="13">
        <f>ROUND(K78*L78,2)</f>
        <v>46</v>
      </c>
    </row>
    <row r="79" spans="1:13" ht="33.75">
      <c r="A79" s="11"/>
      <c r="B79" s="11"/>
      <c r="C79" s="11"/>
      <c r="D79" s="18" t="s">
        <v>122</v>
      </c>
      <c r="E79" s="11"/>
      <c r="F79" s="11"/>
      <c r="G79" s="11"/>
      <c r="H79" s="11"/>
      <c r="I79" s="11"/>
      <c r="J79" s="11"/>
      <c r="K79" s="11"/>
      <c r="L79" s="11"/>
      <c r="M79" s="11"/>
    </row>
    <row r="80" spans="1:13">
      <c r="A80" s="11"/>
      <c r="B80" s="11"/>
      <c r="C80" s="11"/>
      <c r="D80" s="24"/>
      <c r="E80" s="11"/>
      <c r="F80" s="11"/>
      <c r="G80" s="11"/>
      <c r="H80" s="11"/>
      <c r="I80" s="11"/>
      <c r="J80" s="14" t="s">
        <v>123</v>
      </c>
      <c r="K80" s="15">
        <v>1</v>
      </c>
      <c r="L80" s="16">
        <f>M68+M70+M72+M74+M76+M78</f>
        <v>1491</v>
      </c>
      <c r="M80" s="16">
        <f>ROUND(K80*L80,2)</f>
        <v>1491</v>
      </c>
    </row>
    <row r="81" spans="1:13" ht="0.95" customHeight="1">
      <c r="A81" s="17"/>
      <c r="B81" s="17"/>
      <c r="C81" s="17"/>
      <c r="D81" s="25"/>
      <c r="E81" s="17"/>
      <c r="F81" s="17"/>
      <c r="G81" s="17"/>
      <c r="H81" s="17"/>
      <c r="I81" s="17"/>
      <c r="J81" s="17"/>
      <c r="K81" s="17"/>
      <c r="L81" s="17"/>
      <c r="M81" s="17"/>
    </row>
    <row r="82" spans="1:13" ht="22.5">
      <c r="A82" s="5" t="s">
        <v>124</v>
      </c>
      <c r="B82" s="5" t="s">
        <v>16</v>
      </c>
      <c r="C82" s="5" t="s">
        <v>17</v>
      </c>
      <c r="D82" s="23" t="s">
        <v>125</v>
      </c>
      <c r="E82" s="6"/>
      <c r="F82" s="6"/>
      <c r="G82" s="6"/>
      <c r="H82" s="6"/>
      <c r="I82" s="6"/>
      <c r="J82" s="6"/>
      <c r="K82" s="7">
        <f>K92</f>
        <v>1</v>
      </c>
      <c r="L82" s="8">
        <f>L92</f>
        <v>1504.2</v>
      </c>
      <c r="M82" s="8">
        <f>M92</f>
        <v>1504.2</v>
      </c>
    </row>
    <row r="83" spans="1:13">
      <c r="A83" s="9" t="s">
        <v>126</v>
      </c>
      <c r="B83" s="10" t="s">
        <v>20</v>
      </c>
      <c r="C83" s="10" t="s">
        <v>63</v>
      </c>
      <c r="D83" s="18" t="s">
        <v>127</v>
      </c>
      <c r="E83" s="11"/>
      <c r="F83" s="11"/>
      <c r="G83" s="11"/>
      <c r="H83" s="11"/>
      <c r="I83" s="11"/>
      <c r="J83" s="11"/>
      <c r="K83" s="13">
        <f>K86</f>
        <v>12.47</v>
      </c>
      <c r="L83" s="13">
        <f>L86</f>
        <v>68.5</v>
      </c>
      <c r="M83" s="13">
        <f>M86</f>
        <v>854.2</v>
      </c>
    </row>
    <row r="84" spans="1:13" ht="409.5">
      <c r="A84" s="11"/>
      <c r="B84" s="11"/>
      <c r="C84" s="11"/>
      <c r="D84" s="18" t="s">
        <v>128</v>
      </c>
      <c r="E84" s="11"/>
      <c r="F84" s="11"/>
      <c r="G84" s="11"/>
      <c r="H84" s="11"/>
      <c r="I84" s="11"/>
      <c r="J84" s="11"/>
      <c r="K84" s="11"/>
      <c r="L84" s="11"/>
      <c r="M84" s="11"/>
    </row>
    <row r="85" spans="1:13">
      <c r="A85" s="11"/>
      <c r="B85" s="11"/>
      <c r="C85" s="10" t="s">
        <v>66</v>
      </c>
      <c r="D85" s="24"/>
      <c r="E85" s="10" t="s">
        <v>129</v>
      </c>
      <c r="F85" s="19">
        <v>0</v>
      </c>
      <c r="G85" s="12">
        <v>5.59</v>
      </c>
      <c r="H85" s="12">
        <v>2.23</v>
      </c>
      <c r="I85" s="12">
        <v>0</v>
      </c>
      <c r="J85" s="13">
        <f>OR(F85&lt;&gt;0,G85&lt;&gt;0,H85&lt;&gt;0,I85&lt;&gt;0)*(F85 + (F85 = 0))*(G85 + (G85 = 0))*(H85 + (H85 = 0))*(I85 + (I85 = 0))</f>
        <v>12.47</v>
      </c>
      <c r="K85" s="11"/>
      <c r="L85" s="11"/>
      <c r="M85" s="11"/>
    </row>
    <row r="86" spans="1:13">
      <c r="A86" s="11"/>
      <c r="B86" s="11"/>
      <c r="C86" s="11"/>
      <c r="D86" s="24"/>
      <c r="E86" s="11"/>
      <c r="F86" s="11"/>
      <c r="G86" s="11"/>
      <c r="H86" s="11"/>
      <c r="I86" s="11"/>
      <c r="J86" s="14" t="s">
        <v>130</v>
      </c>
      <c r="K86" s="16">
        <f>J85</f>
        <v>12.47</v>
      </c>
      <c r="L86" s="12">
        <v>68.5</v>
      </c>
      <c r="M86" s="16">
        <f>ROUND(K86*L86,2)</f>
        <v>854.2</v>
      </c>
    </row>
    <row r="87" spans="1:13" ht="0.95" customHeight="1">
      <c r="A87" s="17"/>
      <c r="B87" s="17"/>
      <c r="C87" s="17"/>
      <c r="D87" s="25"/>
      <c r="E87" s="17"/>
      <c r="F87" s="17"/>
      <c r="G87" s="17"/>
      <c r="H87" s="17"/>
      <c r="I87" s="17"/>
      <c r="J87" s="17"/>
      <c r="K87" s="17"/>
      <c r="L87" s="17"/>
      <c r="M87" s="17"/>
    </row>
    <row r="88" spans="1:13">
      <c r="A88" s="9" t="s">
        <v>131</v>
      </c>
      <c r="B88" s="10" t="s">
        <v>20</v>
      </c>
      <c r="C88" s="10" t="s">
        <v>31</v>
      </c>
      <c r="D88" s="18" t="s">
        <v>132</v>
      </c>
      <c r="E88" s="11"/>
      <c r="F88" s="11"/>
      <c r="G88" s="11"/>
      <c r="H88" s="11"/>
      <c r="I88" s="11"/>
      <c r="J88" s="11"/>
      <c r="K88" s="12">
        <v>1</v>
      </c>
      <c r="L88" s="12">
        <v>150</v>
      </c>
      <c r="M88" s="13">
        <f>ROUND(K88*L88,2)</f>
        <v>150</v>
      </c>
    </row>
    <row r="89" spans="1:13" ht="135">
      <c r="A89" s="11"/>
      <c r="B89" s="11"/>
      <c r="C89" s="11"/>
      <c r="D89" s="18" t="s">
        <v>133</v>
      </c>
      <c r="E89" s="11"/>
      <c r="F89" s="11"/>
      <c r="G89" s="11"/>
      <c r="H89" s="11"/>
      <c r="I89" s="11"/>
      <c r="J89" s="11"/>
      <c r="K89" s="11"/>
      <c r="L89" s="11"/>
      <c r="M89" s="11"/>
    </row>
    <row r="90" spans="1:13">
      <c r="A90" s="9" t="s">
        <v>134</v>
      </c>
      <c r="B90" s="10" t="s">
        <v>20</v>
      </c>
      <c r="C90" s="10" t="s">
        <v>31</v>
      </c>
      <c r="D90" s="18" t="s">
        <v>135</v>
      </c>
      <c r="E90" s="11"/>
      <c r="F90" s="11"/>
      <c r="G90" s="11"/>
      <c r="H90" s="11"/>
      <c r="I90" s="11"/>
      <c r="J90" s="11"/>
      <c r="K90" s="12">
        <v>2</v>
      </c>
      <c r="L90" s="12">
        <v>250</v>
      </c>
      <c r="M90" s="13">
        <f>ROUND(K90*L90,2)</f>
        <v>500</v>
      </c>
    </row>
    <row r="91" spans="1:13" ht="135">
      <c r="A91" s="11"/>
      <c r="B91" s="11"/>
      <c r="C91" s="11"/>
      <c r="D91" s="18" t="s">
        <v>136</v>
      </c>
      <c r="E91" s="11"/>
      <c r="F91" s="11"/>
      <c r="G91" s="11"/>
      <c r="H91" s="11"/>
      <c r="I91" s="11"/>
      <c r="J91" s="11"/>
      <c r="K91" s="11"/>
      <c r="L91" s="11"/>
      <c r="M91" s="11"/>
    </row>
    <row r="92" spans="1:13">
      <c r="A92" s="11"/>
      <c r="B92" s="11"/>
      <c r="C92" s="11"/>
      <c r="D92" s="24"/>
      <c r="E92" s="11"/>
      <c r="F92" s="11"/>
      <c r="G92" s="11"/>
      <c r="H92" s="11"/>
      <c r="I92" s="11"/>
      <c r="J92" s="14" t="s">
        <v>137</v>
      </c>
      <c r="K92" s="15">
        <v>1</v>
      </c>
      <c r="L92" s="16">
        <f>M83+M88+M90</f>
        <v>1504.2</v>
      </c>
      <c r="M92" s="16">
        <f>ROUND(K92*L92,2)</f>
        <v>1504.2</v>
      </c>
    </row>
    <row r="93" spans="1:13" ht="0.95" customHeight="1">
      <c r="A93" s="17"/>
      <c r="B93" s="17"/>
      <c r="C93" s="17"/>
      <c r="D93" s="25"/>
      <c r="E93" s="17"/>
      <c r="F93" s="17"/>
      <c r="G93" s="17"/>
      <c r="H93" s="17"/>
      <c r="I93" s="17"/>
      <c r="J93" s="17"/>
      <c r="K93" s="17"/>
      <c r="L93" s="17"/>
      <c r="M93" s="17"/>
    </row>
    <row r="94" spans="1:13">
      <c r="A94" s="5" t="s">
        <v>138</v>
      </c>
      <c r="B94" s="5" t="s">
        <v>16</v>
      </c>
      <c r="C94" s="5" t="s">
        <v>17</v>
      </c>
      <c r="D94" s="23" t="s">
        <v>139</v>
      </c>
      <c r="E94" s="6"/>
      <c r="F94" s="6"/>
      <c r="G94" s="6"/>
      <c r="H94" s="6"/>
      <c r="I94" s="6"/>
      <c r="J94" s="6"/>
      <c r="K94" s="20">
        <v>1</v>
      </c>
      <c r="L94" s="21">
        <v>150</v>
      </c>
      <c r="M94" s="8">
        <f>ROUND(K94*L94,2)</f>
        <v>150</v>
      </c>
    </row>
    <row r="95" spans="1:13">
      <c r="A95" s="5" t="s">
        <v>140</v>
      </c>
      <c r="B95" s="5" t="s">
        <v>16</v>
      </c>
      <c r="C95" s="5" t="s">
        <v>17</v>
      </c>
      <c r="D95" s="23" t="s">
        <v>141</v>
      </c>
      <c r="E95" s="6"/>
      <c r="F95" s="6"/>
      <c r="G95" s="6"/>
      <c r="H95" s="6"/>
      <c r="I95" s="6"/>
      <c r="J95" s="6"/>
      <c r="K95" s="7">
        <f>K98</f>
        <v>1</v>
      </c>
      <c r="L95" s="8">
        <f>L98</f>
        <v>170</v>
      </c>
      <c r="M95" s="8">
        <f>M98</f>
        <v>170</v>
      </c>
    </row>
    <row r="96" spans="1:13">
      <c r="A96" s="9" t="s">
        <v>142</v>
      </c>
      <c r="B96" s="10" t="s">
        <v>20</v>
      </c>
      <c r="C96" s="10" t="s">
        <v>17</v>
      </c>
      <c r="D96" s="18" t="s">
        <v>143</v>
      </c>
      <c r="E96" s="11"/>
      <c r="F96" s="11"/>
      <c r="G96" s="11"/>
      <c r="H96" s="11"/>
      <c r="I96" s="11"/>
      <c r="J96" s="11"/>
      <c r="K96" s="12">
        <v>1</v>
      </c>
      <c r="L96" s="12">
        <v>170</v>
      </c>
      <c r="M96" s="13">
        <f>ROUND(K96*L96,2)</f>
        <v>170</v>
      </c>
    </row>
    <row r="97" spans="1:13" ht="258.75">
      <c r="A97" s="11"/>
      <c r="B97" s="11"/>
      <c r="C97" s="11"/>
      <c r="D97" s="18" t="s">
        <v>144</v>
      </c>
      <c r="E97" s="11"/>
      <c r="F97" s="11"/>
      <c r="G97" s="11"/>
      <c r="H97" s="11"/>
      <c r="I97" s="11"/>
      <c r="J97" s="11"/>
      <c r="K97" s="11"/>
      <c r="L97" s="11"/>
      <c r="M97" s="11"/>
    </row>
    <row r="98" spans="1:13">
      <c r="A98" s="11"/>
      <c r="B98" s="11"/>
      <c r="C98" s="11"/>
      <c r="D98" s="24"/>
      <c r="E98" s="11"/>
      <c r="F98" s="11"/>
      <c r="G98" s="11"/>
      <c r="H98" s="11"/>
      <c r="I98" s="11"/>
      <c r="J98" s="14" t="s">
        <v>145</v>
      </c>
      <c r="K98" s="15">
        <v>1</v>
      </c>
      <c r="L98" s="16">
        <f>M96</f>
        <v>170</v>
      </c>
      <c r="M98" s="16">
        <f>ROUND(K98*L98,2)</f>
        <v>170</v>
      </c>
    </row>
    <row r="99" spans="1:13" ht="0.95" customHeight="1">
      <c r="A99" s="17"/>
      <c r="B99" s="17"/>
      <c r="C99" s="17"/>
      <c r="D99" s="25"/>
      <c r="E99" s="17"/>
      <c r="F99" s="17"/>
      <c r="G99" s="17"/>
      <c r="H99" s="17"/>
      <c r="I99" s="17"/>
      <c r="J99" s="17"/>
      <c r="K99" s="17"/>
      <c r="L99" s="17"/>
      <c r="M99" s="17"/>
    </row>
    <row r="100" spans="1:13">
      <c r="A100" s="11"/>
      <c r="B100" s="11"/>
      <c r="C100" s="11"/>
      <c r="D100" s="24"/>
      <c r="E100" s="11"/>
      <c r="F100" s="11"/>
      <c r="G100" s="11"/>
      <c r="H100" s="11"/>
      <c r="I100" s="11"/>
      <c r="J100" s="14" t="s">
        <v>146</v>
      </c>
      <c r="K100" s="15">
        <v>1</v>
      </c>
      <c r="L100" s="16">
        <f>M4+M15+M28+M33+M50+M67+M82+M94+M95</f>
        <v>12298.04</v>
      </c>
      <c r="M100" s="16">
        <f>ROUND(K100*L100,2)</f>
        <v>12298.04</v>
      </c>
    </row>
    <row r="101" spans="1:13" ht="0.95" customHeight="1">
      <c r="A101" s="17"/>
      <c r="B101" s="17"/>
      <c r="C101" s="17"/>
      <c r="D101" s="25"/>
      <c r="E101" s="17"/>
      <c r="F101" s="17"/>
      <c r="G101" s="17"/>
      <c r="H101" s="17"/>
      <c r="I101" s="17"/>
      <c r="J101" s="17"/>
      <c r="K101" s="17"/>
      <c r="L101" s="17"/>
      <c r="M101" s="17"/>
    </row>
  </sheetData>
  <dataValidations count="1">
    <dataValidation type="list" allowBlank="1" showInputMessage="1" showErrorMessage="1" sqref="B4:B101" xr:uid="{F16643D0-439C-4E22-BABA-BC8A0CB778B6}">
      <formula1>"Capítol,Partida,Ma d’obra,Maquinària,Material,Altres,Tasca,"</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3AA7B-B891-4E11-B386-E328AE3709FE}">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9F44C1-C4E2-41B5-B5B0-93B3D6FA005D}"/>
</file>

<file path=customXml/itemProps2.xml><?xml version="1.0" encoding="utf-8"?>
<ds:datastoreItem xmlns:ds="http://schemas.openxmlformats.org/officeDocument/2006/customXml" ds:itemID="{6DA9EFE7-33E3-4463-A89F-0679582FD9FC}"/>
</file>

<file path=customXml/itemProps3.xml><?xml version="1.0" encoding="utf-8"?>
<ds:datastoreItem xmlns:ds="http://schemas.openxmlformats.org/officeDocument/2006/customXml" ds:itemID="{BD097512-ED75-4D99-A8FF-564138FF88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Marta Pahisa</dc:creator>
  <cp:keywords/>
  <dc:description/>
  <cp:lastModifiedBy>Angels Molina Linares</cp:lastModifiedBy>
  <cp:revision/>
  <dcterms:created xsi:type="dcterms:W3CDTF">2025-12-03T11:38:04Z</dcterms:created>
  <dcterms:modified xsi:type="dcterms:W3CDTF">2025-12-15T11:59:37Z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